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26" i="2" l="1"/>
  <c r="H36" i="2" l="1"/>
  <c r="F36" i="2"/>
  <c r="E36" i="2"/>
  <c r="D18" i="2" l="1"/>
  <c r="D22" i="2" l="1"/>
  <c r="H11" i="2" l="1"/>
  <c r="H31" i="2"/>
  <c r="F31" i="2"/>
  <c r="D31" i="2"/>
  <c r="H38" i="2" l="1"/>
  <c r="D11" i="2"/>
  <c r="D36" i="2" s="1"/>
  <c r="F11" i="2" l="1"/>
  <c r="F38" i="2" s="1"/>
</calcChain>
</file>

<file path=xl/sharedStrings.xml><?xml version="1.0" encoding="utf-8"?>
<sst xmlns="http://schemas.openxmlformats.org/spreadsheetml/2006/main" count="48" uniqueCount="29">
  <si>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</si>
  <si>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</si>
  <si>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</si>
  <si>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</si>
  <si>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</si>
  <si>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</si>
  <si>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</si>
  <si>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</si>
  <si>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</si>
  <si>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</si>
  <si>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</si>
  <si>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</si>
  <si>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</si>
  <si>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</si>
  <si>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</si>
  <si>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</si>
  <si>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</si>
  <si>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</si>
  <si>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</si>
  <si>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"</t>
  </si>
  <si>
    <t xml:space="preserve"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 на 2019-2033годов"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</si>
  <si>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2020-2023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</si>
  <si>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2020-2023 годов"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</si>
  <si>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2019-2033гг." </t>
  </si>
  <si>
    <t>Муниципальная программа "Комплексное развитие социальной инфрастуктуры сельского поселения Красный Строитель м.р. Челно-Вершинский Самарской области на 2019-2033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</si>
  <si>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2021 год и на плановый период 2022 и 2023 годы</t>
  </si>
  <si>
    <t>0</t>
  </si>
  <si>
    <t>1801,4</t>
  </si>
  <si>
    <t>от 19.11.2021г. 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</si>
</sst>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workbookViewId="0">
      <selection activeCell="D40" sqref="D40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3" t="s">
        <v>17</v>
      </c>
      <c r="B1" s="43"/>
      <c r="C1" s="43"/>
      <c r="D1" s="43"/>
      <c r="E1" s="43"/>
      <c r="F1" s="43"/>
      <c r="G1" s="43"/>
      <c r="H1" s="42" t="s">
        <v>10</v>
      </c>
      <c r="I1" s="42"/>
    </row>
    <row r="2" spans="1:9" ht="15" customHeight="1" x14ac:dyDescent="0.2">
      <c r="A2" s="43" t="s">
        <v>4</v>
      </c>
      <c r="B2" s="43"/>
      <c r="C2" s="43"/>
      <c r="D2" s="43"/>
      <c r="E2" s="43"/>
      <c r="F2" s="43"/>
      <c r="G2" s="43"/>
      <c r="H2" s="43"/>
      <c r="I2" s="43"/>
    </row>
    <row r="3" spans="1:9" ht="15" customHeight="1" x14ac:dyDescent="0.2">
      <c r="A3" s="4"/>
      <c r="B3" s="4"/>
      <c r="C3" s="4"/>
      <c r="D3" s="4" t="s">
        <v>17</v>
      </c>
      <c r="E3" s="5" t="s">
        <v>17</v>
      </c>
      <c r="F3" s="5" t="s">
        <v>17</v>
      </c>
      <c r="G3" s="44" t="s">
        <v>28</v>
      </c>
      <c r="H3" s="44"/>
      <c r="I3" s="44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1" t="s">
        <v>25</v>
      </c>
      <c r="B5" s="41"/>
      <c r="C5" s="41"/>
      <c r="D5" s="41"/>
      <c r="E5" s="41"/>
      <c r="F5" s="41"/>
      <c r="G5" s="41"/>
      <c r="H5" s="41"/>
      <c r="I5" s="41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8" t="s">
        <v>0</v>
      </c>
      <c r="B7" s="48" t="s">
        <v>11</v>
      </c>
      <c r="C7" s="48" t="s">
        <v>12</v>
      </c>
      <c r="D7" s="45" t="s">
        <v>14</v>
      </c>
      <c r="E7" s="47"/>
      <c r="F7" s="47"/>
      <c r="G7" s="47"/>
      <c r="H7" s="47"/>
      <c r="I7" s="46"/>
    </row>
    <row r="8" spans="1:9" ht="23.45" customHeight="1" x14ac:dyDescent="0.2">
      <c r="A8" s="49"/>
      <c r="B8" s="49"/>
      <c r="C8" s="49"/>
      <c r="D8" s="45">
        <v>2021</v>
      </c>
      <c r="E8" s="46"/>
      <c r="F8" s="45">
        <v>2022</v>
      </c>
      <c r="G8" s="46"/>
      <c r="H8" s="45">
        <v>2023</v>
      </c>
      <c r="I8" s="46"/>
    </row>
    <row r="9" spans="1:9" ht="63.6" customHeight="1" x14ac:dyDescent="0.2">
      <c r="A9" s="50"/>
      <c r="B9" s="50"/>
      <c r="C9" s="50"/>
      <c r="D9" s="19" t="s">
        <v>7</v>
      </c>
      <c r="E9" s="21" t="s">
        <v>8</v>
      </c>
      <c r="F9" s="20" t="s">
        <v>7</v>
      </c>
      <c r="G9" s="21" t="s">
        <v>8</v>
      </c>
      <c r="H9" s="20" t="s">
        <v>7</v>
      </c>
      <c r="I9" s="21" t="s">
        <v>8</v>
      </c>
    </row>
    <row r="10" spans="1:9" ht="15.75" customHeight="1" x14ac:dyDescent="0.2">
      <c r="A10" s="9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</row>
    <row r="11" spans="1:9" ht="75" customHeight="1" x14ac:dyDescent="0.2">
      <c r="A11" s="10" t="s">
        <v>19</v>
      </c>
      <c r="B11" s="25">
        <v>3900000000</v>
      </c>
      <c r="C11" s="22"/>
      <c r="D11" s="25">
        <f>D12+D13+D14+D15</f>
        <v>2538.8000000000002</v>
      </c>
      <c r="E11" s="25">
        <v>94.8</v>
      </c>
      <c r="F11" s="25">
        <f>F12+F13+F14+F15</f>
        <v>3550.1</v>
      </c>
      <c r="G11" s="25">
        <v>1801.4</v>
      </c>
      <c r="H11" s="26">
        <f>H12+H13+H14+H15</f>
        <v>1087.1000000000001</v>
      </c>
      <c r="I11" s="26">
        <v>0</v>
      </c>
    </row>
    <row r="12" spans="1:9" ht="33" customHeight="1" x14ac:dyDescent="0.2">
      <c r="A12" s="12" t="s">
        <v>9</v>
      </c>
      <c r="B12" s="22">
        <v>3900000000</v>
      </c>
      <c r="C12" s="22">
        <v>120</v>
      </c>
      <c r="D12" s="22">
        <v>2253.8000000000002</v>
      </c>
      <c r="E12" s="22">
        <v>94.8</v>
      </c>
      <c r="F12" s="22">
        <v>1120.0999999999999</v>
      </c>
      <c r="G12" s="22">
        <v>0</v>
      </c>
      <c r="H12" s="22">
        <v>1058.9000000000001</v>
      </c>
      <c r="I12" s="17">
        <v>0</v>
      </c>
    </row>
    <row r="13" spans="1:9" ht="33" customHeight="1" x14ac:dyDescent="0.2">
      <c r="A13" s="12" t="s">
        <v>15</v>
      </c>
      <c r="B13" s="22">
        <v>3900000000</v>
      </c>
      <c r="C13" s="22">
        <v>240</v>
      </c>
      <c r="D13" s="22">
        <v>202.6</v>
      </c>
      <c r="E13" s="22">
        <v>0</v>
      </c>
      <c r="F13" s="22">
        <v>2401.8000000000002</v>
      </c>
      <c r="G13" s="22">
        <v>1801.4</v>
      </c>
      <c r="H13" s="22">
        <v>0</v>
      </c>
      <c r="I13" s="17">
        <v>0</v>
      </c>
    </row>
    <row r="14" spans="1:9" ht="33" customHeight="1" x14ac:dyDescent="0.2">
      <c r="A14" s="12" t="s">
        <v>5</v>
      </c>
      <c r="B14" s="22">
        <v>3900000000</v>
      </c>
      <c r="C14" s="22">
        <v>540</v>
      </c>
      <c r="D14" s="22">
        <v>80.400000000000006</v>
      </c>
      <c r="E14" s="22">
        <v>0</v>
      </c>
      <c r="F14" s="22">
        <v>28.2</v>
      </c>
      <c r="G14" s="22">
        <v>0</v>
      </c>
      <c r="H14" s="22">
        <v>28.2</v>
      </c>
      <c r="I14" s="17">
        <v>0</v>
      </c>
    </row>
    <row r="15" spans="1:9" ht="33" customHeight="1" x14ac:dyDescent="0.2">
      <c r="A15" s="12" t="s">
        <v>3</v>
      </c>
      <c r="B15" s="22">
        <v>3900000000</v>
      </c>
      <c r="C15" s="22">
        <v>850</v>
      </c>
      <c r="D15" s="22">
        <v>2</v>
      </c>
      <c r="E15" s="22">
        <v>0</v>
      </c>
      <c r="F15" s="22">
        <v>0</v>
      </c>
      <c r="G15" s="22">
        <v>0</v>
      </c>
      <c r="H15" s="22">
        <v>0</v>
      </c>
      <c r="I15" s="17">
        <v>0</v>
      </c>
    </row>
    <row r="16" spans="1:9" ht="78.75" customHeight="1" x14ac:dyDescent="0.2">
      <c r="A16" s="10" t="s">
        <v>20</v>
      </c>
      <c r="B16" s="25">
        <v>6200000000</v>
      </c>
      <c r="C16" s="25"/>
      <c r="D16" s="35">
        <v>2011.8</v>
      </c>
      <c r="E16" s="25">
        <v>0</v>
      </c>
      <c r="F16" s="35">
        <v>1798</v>
      </c>
      <c r="G16" s="25">
        <v>0</v>
      </c>
      <c r="H16" s="35">
        <v>1798</v>
      </c>
      <c r="I16" s="26">
        <v>0</v>
      </c>
    </row>
    <row r="17" spans="1:9" ht="35.25" customHeight="1" x14ac:dyDescent="0.2">
      <c r="A17" s="12" t="s">
        <v>15</v>
      </c>
      <c r="B17" s="22">
        <v>6200000000</v>
      </c>
      <c r="C17" s="22">
        <v>240</v>
      </c>
      <c r="D17" s="36">
        <v>2011.8</v>
      </c>
      <c r="E17" s="22">
        <v>0</v>
      </c>
      <c r="F17" s="36">
        <v>1798</v>
      </c>
      <c r="G17" s="22">
        <v>0</v>
      </c>
      <c r="H17" s="36">
        <v>1798</v>
      </c>
      <c r="I17" s="17">
        <v>0</v>
      </c>
    </row>
    <row r="18" spans="1:9" ht="72.75" customHeight="1" x14ac:dyDescent="0.2">
      <c r="A18" s="18" t="s">
        <v>21</v>
      </c>
      <c r="B18" s="25">
        <v>6300000000</v>
      </c>
      <c r="C18" s="25"/>
      <c r="D18" s="25">
        <f>D20+D19</f>
        <v>1830.7</v>
      </c>
      <c r="E18" s="25">
        <v>1515.3</v>
      </c>
      <c r="F18" s="25">
        <v>0</v>
      </c>
      <c r="G18" s="25">
        <v>0</v>
      </c>
      <c r="H18" s="28">
        <v>0</v>
      </c>
      <c r="I18" s="26">
        <v>0</v>
      </c>
    </row>
    <row r="19" spans="1:9" ht="72.75" customHeight="1" x14ac:dyDescent="0.2">
      <c r="A19" s="12" t="s">
        <v>15</v>
      </c>
      <c r="B19" s="22">
        <v>6300000000</v>
      </c>
      <c r="C19" s="22">
        <v>240</v>
      </c>
      <c r="D19" s="22">
        <v>10</v>
      </c>
      <c r="E19" s="22">
        <v>0</v>
      </c>
      <c r="F19" s="22">
        <v>0</v>
      </c>
      <c r="G19" s="22">
        <v>0</v>
      </c>
      <c r="H19" s="23">
        <v>0</v>
      </c>
      <c r="I19" s="17">
        <v>0</v>
      </c>
    </row>
    <row r="20" spans="1:9" ht="31.5" customHeight="1" x14ac:dyDescent="0.2">
      <c r="A20" s="12" t="s">
        <v>5</v>
      </c>
      <c r="B20" s="22">
        <v>6300000000</v>
      </c>
      <c r="C20" s="22">
        <v>540</v>
      </c>
      <c r="D20" s="22">
        <v>1820.7</v>
      </c>
      <c r="E20" s="22">
        <v>1515.3</v>
      </c>
      <c r="F20" s="22">
        <v>0</v>
      </c>
      <c r="G20" s="22">
        <v>0</v>
      </c>
      <c r="H20" s="23">
        <v>0</v>
      </c>
      <c r="I20" s="17">
        <v>0</v>
      </c>
    </row>
    <row r="21" spans="1:9" ht="32.25" hidden="1" customHeight="1" x14ac:dyDescent="0.2">
      <c r="A21" s="12" t="s">
        <v>5</v>
      </c>
      <c r="B21" s="22">
        <v>6300000000</v>
      </c>
      <c r="C21" s="22">
        <v>540</v>
      </c>
      <c r="D21" s="22">
        <v>0</v>
      </c>
      <c r="E21" s="22">
        <v>0</v>
      </c>
      <c r="F21" s="22"/>
      <c r="G21" s="22"/>
      <c r="H21" s="40"/>
      <c r="I21" s="17"/>
    </row>
    <row r="22" spans="1:9" ht="68.25" customHeight="1" x14ac:dyDescent="0.2">
      <c r="A22" s="18" t="s">
        <v>22</v>
      </c>
      <c r="B22" s="25">
        <v>6500000000</v>
      </c>
      <c r="C22" s="25"/>
      <c r="D22" s="27">
        <f>D23+D24+D25</f>
        <v>75.3</v>
      </c>
      <c r="E22" s="25">
        <v>0</v>
      </c>
      <c r="F22" s="27">
        <v>0</v>
      </c>
      <c r="G22" s="25">
        <v>0</v>
      </c>
      <c r="H22" s="27">
        <v>0</v>
      </c>
      <c r="I22" s="26">
        <v>0</v>
      </c>
    </row>
    <row r="23" spans="1:9" ht="48.75" customHeight="1" x14ac:dyDescent="0.2">
      <c r="A23" s="12" t="s">
        <v>15</v>
      </c>
      <c r="B23" s="22">
        <v>65000000000</v>
      </c>
      <c r="C23" s="22">
        <v>240</v>
      </c>
      <c r="D23" s="24">
        <v>19.899999999999999</v>
      </c>
      <c r="E23" s="22">
        <v>0</v>
      </c>
      <c r="F23" s="24">
        <v>0</v>
      </c>
      <c r="G23" s="22">
        <v>0</v>
      </c>
      <c r="H23" s="24">
        <v>0</v>
      </c>
      <c r="I23" s="17">
        <v>0</v>
      </c>
    </row>
    <row r="24" spans="1:9" ht="47.25" customHeight="1" x14ac:dyDescent="0.2">
      <c r="A24" s="37" t="s">
        <v>18</v>
      </c>
      <c r="B24" s="22">
        <v>6500000000</v>
      </c>
      <c r="C24" s="22">
        <v>630</v>
      </c>
      <c r="D24" s="24">
        <v>47.1</v>
      </c>
      <c r="E24" s="22">
        <v>0</v>
      </c>
      <c r="F24" s="24">
        <v>0</v>
      </c>
      <c r="G24" s="22">
        <v>0</v>
      </c>
      <c r="H24" s="24">
        <v>0</v>
      </c>
      <c r="I24" s="17">
        <v>0</v>
      </c>
    </row>
    <row r="25" spans="1:9" ht="31.9" customHeight="1" x14ac:dyDescent="0.2">
      <c r="A25" s="12" t="s">
        <v>3</v>
      </c>
      <c r="B25" s="22">
        <v>6500000000</v>
      </c>
      <c r="C25" s="22">
        <v>850</v>
      </c>
      <c r="D25" s="24">
        <v>8.3000000000000007</v>
      </c>
      <c r="E25" s="22">
        <v>0</v>
      </c>
      <c r="F25" s="24">
        <v>0</v>
      </c>
      <c r="G25" s="22">
        <v>0</v>
      </c>
      <c r="H25" s="24">
        <v>0</v>
      </c>
      <c r="I25" s="17">
        <v>0</v>
      </c>
    </row>
    <row r="26" spans="1:9" ht="49.5" customHeight="1" x14ac:dyDescent="0.2">
      <c r="A26" s="10" t="s">
        <v>23</v>
      </c>
      <c r="B26" s="25">
        <v>6600000000</v>
      </c>
      <c r="C26" s="25"/>
      <c r="D26" s="27">
        <f>D27+D28</f>
        <v>1808.3000000000002</v>
      </c>
      <c r="E26" s="25">
        <v>1442.9</v>
      </c>
      <c r="F26" s="27">
        <v>0</v>
      </c>
      <c r="G26" s="25">
        <v>0</v>
      </c>
      <c r="H26" s="27">
        <v>0</v>
      </c>
      <c r="I26" s="26">
        <v>0</v>
      </c>
    </row>
    <row r="27" spans="1:9" ht="49.5" customHeight="1" x14ac:dyDescent="0.2">
      <c r="A27" s="12" t="s">
        <v>15</v>
      </c>
      <c r="B27" s="22">
        <v>6600000000</v>
      </c>
      <c r="C27" s="22">
        <v>240</v>
      </c>
      <c r="D27" s="24">
        <v>336.1</v>
      </c>
      <c r="E27" s="25"/>
      <c r="F27" s="27"/>
      <c r="G27" s="25"/>
      <c r="H27" s="27"/>
      <c r="I27" s="26"/>
    </row>
    <row r="28" spans="1:9" ht="31.9" customHeight="1" x14ac:dyDescent="0.2">
      <c r="A28" s="12" t="s">
        <v>3</v>
      </c>
      <c r="B28" s="22">
        <v>6600000000</v>
      </c>
      <c r="C28" s="22">
        <v>850</v>
      </c>
      <c r="D28" s="24">
        <v>1472.2</v>
      </c>
      <c r="E28" s="22">
        <v>1442.9</v>
      </c>
      <c r="F28" s="24">
        <v>0</v>
      </c>
      <c r="G28" s="22">
        <v>0</v>
      </c>
      <c r="H28" s="24">
        <v>0</v>
      </c>
      <c r="I28" s="17">
        <v>0</v>
      </c>
    </row>
    <row r="29" spans="1:9" ht="59.25" customHeight="1" x14ac:dyDescent="0.2">
      <c r="A29" s="10" t="s">
        <v>24</v>
      </c>
      <c r="B29" s="25">
        <v>8500000000</v>
      </c>
      <c r="C29" s="25"/>
      <c r="D29" s="27">
        <v>627.70000000000005</v>
      </c>
      <c r="E29" s="25">
        <v>0</v>
      </c>
      <c r="F29" s="27">
        <v>617.70000000000005</v>
      </c>
      <c r="G29" s="25">
        <v>0</v>
      </c>
      <c r="H29" s="27">
        <v>617.70000000000005</v>
      </c>
      <c r="I29" s="26">
        <v>0</v>
      </c>
    </row>
    <row r="30" spans="1:9" ht="31.9" customHeight="1" x14ac:dyDescent="0.2">
      <c r="A30" s="12" t="s">
        <v>5</v>
      </c>
      <c r="B30" s="22">
        <v>8500000000</v>
      </c>
      <c r="C30" s="22">
        <v>540</v>
      </c>
      <c r="D30" s="24">
        <v>627.70000000000005</v>
      </c>
      <c r="E30" s="22">
        <v>0</v>
      </c>
      <c r="F30" s="24">
        <v>617.70000000000005</v>
      </c>
      <c r="G30" s="22">
        <v>0</v>
      </c>
      <c r="H30" s="24">
        <v>617.70000000000005</v>
      </c>
      <c r="I30" s="17">
        <v>0</v>
      </c>
    </row>
    <row r="31" spans="1:9" ht="24.6" customHeight="1" x14ac:dyDescent="0.2">
      <c r="A31" s="10" t="s">
        <v>16</v>
      </c>
      <c r="B31" s="25">
        <v>9900000000</v>
      </c>
      <c r="C31" s="25"/>
      <c r="D31" s="25">
        <f>D32+D33+D34+D35</f>
        <v>65.900000000000006</v>
      </c>
      <c r="E31" s="25">
        <v>0</v>
      </c>
      <c r="F31" s="25">
        <f>F33+F34+F35</f>
        <v>35</v>
      </c>
      <c r="G31" s="25">
        <v>0</v>
      </c>
      <c r="H31" s="26">
        <f>H33+H34+H35</f>
        <v>35</v>
      </c>
      <c r="I31" s="26">
        <v>0</v>
      </c>
    </row>
    <row r="32" spans="1:9" ht="32.25" hidden="1" customHeight="1" x14ac:dyDescent="0.2">
      <c r="A32" s="12" t="s">
        <v>15</v>
      </c>
      <c r="B32" s="22">
        <v>9900000000</v>
      </c>
      <c r="C32" s="22">
        <v>240</v>
      </c>
      <c r="D32" s="22">
        <v>0</v>
      </c>
      <c r="E32" s="22">
        <v>0</v>
      </c>
      <c r="F32" s="22">
        <v>0</v>
      </c>
      <c r="G32" s="22">
        <v>0</v>
      </c>
      <c r="H32" s="17">
        <v>0</v>
      </c>
      <c r="I32" s="17">
        <v>0</v>
      </c>
    </row>
    <row r="33" spans="1:9" ht="28.5" customHeight="1" x14ac:dyDescent="0.2">
      <c r="A33" s="12" t="s">
        <v>5</v>
      </c>
      <c r="B33" s="22">
        <v>9900000000</v>
      </c>
      <c r="C33" s="22">
        <v>540</v>
      </c>
      <c r="D33" s="22">
        <v>5</v>
      </c>
      <c r="E33" s="22">
        <v>0</v>
      </c>
      <c r="F33" s="22">
        <v>5</v>
      </c>
      <c r="G33" s="22">
        <v>0</v>
      </c>
      <c r="H33" s="17">
        <v>5</v>
      </c>
      <c r="I33" s="17">
        <v>0</v>
      </c>
    </row>
    <row r="34" spans="1:9" ht="18.600000000000001" customHeight="1" x14ac:dyDescent="0.2">
      <c r="A34" s="12" t="s">
        <v>3</v>
      </c>
      <c r="B34" s="22">
        <v>9900000000</v>
      </c>
      <c r="C34" s="22">
        <v>850</v>
      </c>
      <c r="D34" s="22">
        <v>60.9</v>
      </c>
      <c r="E34" s="22">
        <v>0</v>
      </c>
      <c r="F34" s="22">
        <v>0</v>
      </c>
      <c r="G34" s="22">
        <v>0</v>
      </c>
      <c r="H34" s="17">
        <v>0</v>
      </c>
      <c r="I34" s="17">
        <v>0</v>
      </c>
    </row>
    <row r="35" spans="1:9" ht="18" customHeight="1" x14ac:dyDescent="0.2">
      <c r="A35" s="12" t="s">
        <v>1</v>
      </c>
      <c r="B35" s="22">
        <v>9900000000</v>
      </c>
      <c r="C35" s="22">
        <v>870</v>
      </c>
      <c r="D35" s="22">
        <v>0</v>
      </c>
      <c r="E35" s="22">
        <v>0</v>
      </c>
      <c r="F35" s="22">
        <v>30</v>
      </c>
      <c r="G35" s="22">
        <v>0</v>
      </c>
      <c r="H35" s="17">
        <v>30</v>
      </c>
      <c r="I35" s="17">
        <v>0</v>
      </c>
    </row>
    <row r="36" spans="1:9" ht="15.75" customHeight="1" x14ac:dyDescent="0.2">
      <c r="A36" s="12" t="s">
        <v>2</v>
      </c>
      <c r="B36" s="22"/>
      <c r="C36" s="22"/>
      <c r="D36" s="35">
        <f>D11+D16+D18+D41+D22+D31+D26+D29</f>
        <v>8958.5</v>
      </c>
      <c r="E36" s="30">
        <f>E11+E16+E18+E22+E26+E31</f>
        <v>3053</v>
      </c>
      <c r="F36" s="38">
        <f>F11+F16+F18+F22+F31+F29+F26</f>
        <v>6000.8</v>
      </c>
      <c r="G36" s="25">
        <v>1801.4</v>
      </c>
      <c r="H36" s="39">
        <f>H11+H16+H31+H18+H22+H26+H29</f>
        <v>3537.8</v>
      </c>
      <c r="I36" s="26">
        <v>0</v>
      </c>
    </row>
    <row r="37" spans="1:9" ht="15" x14ac:dyDescent="0.25">
      <c r="A37" s="12" t="s">
        <v>6</v>
      </c>
      <c r="B37" s="12"/>
      <c r="C37" s="12"/>
      <c r="D37" s="13"/>
      <c r="E37" s="13"/>
      <c r="F37" s="11">
        <v>108</v>
      </c>
      <c r="G37" s="33"/>
      <c r="H37" s="11">
        <v>186.2</v>
      </c>
      <c r="I37" s="31">
        <v>0</v>
      </c>
    </row>
    <row r="38" spans="1:9" ht="16.5" customHeight="1" x14ac:dyDescent="0.25">
      <c r="A38" s="29" t="s">
        <v>13</v>
      </c>
      <c r="B38" s="14"/>
      <c r="C38" s="14"/>
      <c r="D38" s="15">
        <v>8958.5</v>
      </c>
      <c r="E38" s="15">
        <v>3053</v>
      </c>
      <c r="F38" s="16">
        <f>F36+F37</f>
        <v>6108.8</v>
      </c>
      <c r="G38" s="34" t="s">
        <v>27</v>
      </c>
      <c r="H38" s="16">
        <f>H36+H37</f>
        <v>3724</v>
      </c>
      <c r="I38" s="32" t="s">
        <v>26</v>
      </c>
    </row>
    <row r="39" spans="1:9" ht="13.5" customHeight="1" x14ac:dyDescent="0.2">
      <c r="A39" s="1"/>
      <c r="B39" s="1"/>
      <c r="C39" s="1"/>
      <c r="D39" s="1"/>
      <c r="E39" s="1"/>
      <c r="F39" s="1"/>
      <c r="G39" s="1"/>
      <c r="H39" s="1"/>
      <c r="I39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2021-09-27T08:34:19Z</cp:lastPrinted>
  <dcterms:created xsi:type="dcterms:W3CDTF">2013-09-25T09:34:15Z</dcterms:created>
  <dcterms:modified xsi:type="dcterms:W3CDTF">2021-11-19T09:50:35Z</dcterms:modified>
</cp:coreProperties>
</file>